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180" windowHeight="113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7" i="1"/>
  <c r="F8" i="1"/>
  <c r="F9" i="1"/>
  <c r="F10" i="1"/>
  <c r="F11" i="1"/>
  <c r="F12" i="1"/>
  <c r="F13" i="1"/>
  <c r="F14" i="1"/>
  <c r="F7" i="1"/>
  <c r="B8" i="1"/>
  <c r="B9" i="1"/>
  <c r="B10" i="1"/>
  <c r="B11" i="1"/>
  <c r="B12" i="1"/>
  <c r="B13" i="1"/>
  <c r="B14" i="1"/>
  <c r="B7" i="1"/>
</calcChain>
</file>

<file path=xl/sharedStrings.xml><?xml version="1.0" encoding="utf-8"?>
<sst xmlns="http://schemas.openxmlformats.org/spreadsheetml/2006/main" count="27" uniqueCount="27">
  <si>
    <t>Mã Số</t>
  </si>
  <si>
    <t>Tên Hàng</t>
  </si>
  <si>
    <t>Số Lượng</t>
  </si>
  <si>
    <t>Ngày Bán</t>
  </si>
  <si>
    <t>Ngày HHSD</t>
  </si>
  <si>
    <t>Đơn Gía</t>
  </si>
  <si>
    <t>Thành Tiền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</si>
  <si>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</si>
  <si>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</si>
  <si>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</si>
  <si>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</si>
  <si>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</si>
  <si>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</si>
  <si>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</si>
  <si>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</si>
  <si>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>BẢNG 1. BẢNG HÀNG HÓA</t>
  </si>
  <si>
    <t>MÃ HÀNG</t>
  </si>
  <si>
    <t>TÊN HÀNG</t>
  </si>
  <si>
    <t>ĐƠN GIÁ</t>
  </si>
  <si>
    <t>C</t>
  </si>
  <si>
    <t>B</t>
  </si>
  <si>
    <t>M</t>
  </si>
  <si>
    <t>D</t>
  </si>
  <si>
    <t>CÀ PHÊ</t>
  </si>
  <si>
    <t>BỘT MÌ</t>
  </si>
  <si>
    <t>MUỐI</t>
  </si>
  <si>
    <t>DẦU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</si>
</sst>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0" xfId="0" applyFont="1"/>
    <xf numFmtId="14" fontId="1" fillId="0" borderId="1" xfId="0" applyNumberFormat="1" applyFont="1" applyBorder="1"/>
    <xf numFmtId="3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23"/>
  <sheetViews>
    <sheetView tabSelected="1" zoomScaleNormal="100" workbookViewId="0">
      <selection activeCell="G13" sqref="G13"/>
    </sheetView>
  </sheetViews>
  <sheetFormatPr defaultRowHeight="15" x14ac:dyDescent="0.25"/>
  <cols>
    <col min="1" max="1" width="15.85546875" customWidth="1"/>
    <col min="2" max="2" width="17" customWidth="1"/>
    <col min="3" max="3" width="16.42578125" customWidth="1"/>
    <col min="4" max="4" width="18.5703125" customWidth="1"/>
    <col min="5" max="5" width="14.85546875" customWidth="1"/>
    <col min="6" max="6" width="15.5703125" customWidth="1"/>
    <col min="7" max="7" width="19.140625" customWidth="1"/>
  </cols>
  <sheetData>
    <row r="6" spans="1:7" ht="18.75" x14ac:dyDescent="0.3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</row>
    <row r="7" spans="1:7" ht="18.75" x14ac:dyDescent="0.3">
      <c r="A7" s="2" t="s">
        <v>7</v>
      </c>
      <c r="B7" s="3" t="str">
        <f>HLOOKUP(LEFT(A7,1),$B$21:$E$23,2,0)</f>
        <v>CÀ PHÊ</v>
      </c>
      <c r="C7" s="2">
        <v>55</v>
      </c>
      <c r="D7" s="4">
        <v>41883</v>
      </c>
      <c r="E7" s="4"/>
      <c r="F7" s="2">
        <f>HLOOKUP(LEFT(A7,1),$A$21:$E$23,3,0)</f>
        <v>4500</v>
      </c>
      <c r="G7" s="5">
        <f>VALUE(C7*F7+10%)</f>
        <v>247500.1</v>
      </c>
    </row>
    <row r="8" spans="1:7" ht="18.75" x14ac:dyDescent="0.3">
      <c r="A8" s="2" t="s">
        <v>8</v>
      </c>
      <c r="B8" s="3" t="str">
        <f t="shared" ref="B8:B14" si="0">HLOOKUP(LEFT(A8,1),$B$21:$E$23,2,0)</f>
        <v>BỘT MÌ</v>
      </c>
      <c r="C8" s="2">
        <v>400</v>
      </c>
      <c r="D8" s="4">
        <v>41913</v>
      </c>
      <c r="E8" s="4"/>
      <c r="F8" s="2">
        <f t="shared" ref="F8:F14" si="1">HLOOKUP(LEFT(A8,1),$A$21:$E$23,3,0)</f>
        <v>1500</v>
      </c>
      <c r="G8" s="5">
        <f t="shared" ref="G8:G14" si="2">VALUE(C8*F8+10%)</f>
        <v>600000.1</v>
      </c>
    </row>
    <row r="9" spans="1:7" ht="18.75" x14ac:dyDescent="0.3">
      <c r="A9" s="2" t="s">
        <v>9</v>
      </c>
      <c r="B9" s="3" t="str">
        <f t="shared" si="0"/>
        <v>DẦU</v>
      </c>
      <c r="C9" s="2">
        <v>200</v>
      </c>
      <c r="D9" s="4">
        <v>41861</v>
      </c>
      <c r="E9" s="4"/>
      <c r="F9" s="2">
        <f t="shared" si="1"/>
        <v>69000</v>
      </c>
      <c r="G9" s="5">
        <f t="shared" si="2"/>
        <v>13800000.1</v>
      </c>
    </row>
    <row r="10" spans="1:7" ht="18.75" x14ac:dyDescent="0.3">
      <c r="A10" s="2" t="s">
        <v>10</v>
      </c>
      <c r="B10" s="3" t="str">
        <f t="shared" si="0"/>
        <v>CÀ PHÊ</v>
      </c>
      <c r="C10" s="2">
        <v>170</v>
      </c>
      <c r="D10" s="4">
        <v>41988</v>
      </c>
      <c r="E10" s="2"/>
      <c r="F10" s="2">
        <f t="shared" si="1"/>
        <v>4500</v>
      </c>
      <c r="G10" s="5">
        <f t="shared" si="2"/>
        <v>765000.1</v>
      </c>
    </row>
    <row r="11" spans="1:7" ht="18.75" x14ac:dyDescent="0.3">
      <c r="A11" s="2" t="s">
        <v>11</v>
      </c>
      <c r="B11" s="3" t="str">
        <f t="shared" si="0"/>
        <v>DẦU</v>
      </c>
      <c r="C11" s="2">
        <v>190</v>
      </c>
      <c r="D11" s="4">
        <v>41973</v>
      </c>
      <c r="E11" s="2"/>
      <c r="F11" s="2">
        <f t="shared" si="1"/>
        <v>69000</v>
      </c>
      <c r="G11" s="5">
        <f t="shared" si="2"/>
        <v>13110000.1</v>
      </c>
    </row>
    <row r="12" spans="1:7" ht="18.75" x14ac:dyDescent="0.3">
      <c r="A12" s="2" t="s">
        <v>12</v>
      </c>
      <c r="B12" s="3" t="str">
        <f t="shared" si="0"/>
        <v>BỘT MÌ</v>
      </c>
      <c r="C12" s="2">
        <v>170</v>
      </c>
      <c r="D12" s="4">
        <v>41759</v>
      </c>
      <c r="E12" s="2"/>
      <c r="F12" s="2">
        <f t="shared" si="1"/>
        <v>1500</v>
      </c>
      <c r="G12" s="5">
        <f t="shared" si="2"/>
        <v>255000.1</v>
      </c>
    </row>
    <row r="13" spans="1:7" ht="18.75" x14ac:dyDescent="0.3">
      <c r="A13" s="2" t="s">
        <v>13</v>
      </c>
      <c r="B13" s="3" t="str">
        <f t="shared" si="0"/>
        <v>BỘT MÌ</v>
      </c>
      <c r="C13" s="2">
        <v>150</v>
      </c>
      <c r="D13" s="4">
        <v>41819</v>
      </c>
      <c r="E13" s="2"/>
      <c r="F13" s="2">
        <f t="shared" si="1"/>
        <v>1500</v>
      </c>
      <c r="G13" s="5">
        <f t="shared" si="2"/>
        <v>225000.1</v>
      </c>
    </row>
    <row r="14" spans="1:7" ht="18.75" x14ac:dyDescent="0.3">
      <c r="A14" s="2" t="s">
        <v>14</v>
      </c>
      <c r="B14" s="3" t="str">
        <f t="shared" si="0"/>
        <v>MUỐI</v>
      </c>
      <c r="C14" s="2">
        <v>100</v>
      </c>
      <c r="D14" s="4">
        <v>41959</v>
      </c>
      <c r="E14" s="2"/>
      <c r="F14" s="2">
        <f t="shared" si="1"/>
        <v>56000</v>
      </c>
      <c r="G14" s="5">
        <f t="shared" si="2"/>
        <v>5600000.0999999996</v>
      </c>
    </row>
    <row r="19" spans="1:5" x14ac:dyDescent="0.25">
      <c r="A19" s="1" t="s">
        <v>15</v>
      </c>
      <c r="B19" s="1"/>
      <c r="C19" s="1"/>
    </row>
    <row r="21" spans="1:5" ht="18.75" x14ac:dyDescent="0.3">
      <c r="A21" s="2" t="s">
        <v>16</v>
      </c>
      <c r="B21" s="2" t="s">
        <v>19</v>
      </c>
      <c r="C21" s="2" t="s">
        <v>20</v>
      </c>
      <c r="D21" s="2" t="s">
        <v>21</v>
      </c>
      <c r="E21" s="2" t="s">
        <v>22</v>
      </c>
    </row>
    <row r="22" spans="1:5" ht="18.75" x14ac:dyDescent="0.3">
      <c r="A22" s="2" t="s">
        <v>17</v>
      </c>
      <c r="B22" s="2" t="s">
        <v>23</v>
      </c>
      <c r="C22" s="2" t="s">
        <v>24</v>
      </c>
      <c r="D22" s="2" t="s">
        <v>25</v>
      </c>
      <c r="E22" s="2" t="s">
        <v>26</v>
      </c>
    </row>
    <row r="23" spans="1:5" ht="18.75" x14ac:dyDescent="0.3">
      <c r="A23" s="2" t="s">
        <v>18</v>
      </c>
      <c r="B23" s="2">
        <v>4500</v>
      </c>
      <c r="C23" s="2">
        <v>1500</v>
      </c>
      <c r="D23" s="2">
        <v>56000</v>
      </c>
      <c r="E23" s="2">
        <v>69000</v>
      </c>
    </row>
  </sheetData>
  <mergeCells count="1">
    <mergeCell ref="A19:C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2019-07-10T01:09:33Z</dcterms:created>
  <dcterms:modified xsi:type="dcterms:W3CDTF">2019-07-10T01:51:21Z</dcterms:modified>
</cp:coreProperties>
</file>